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196346 HOSP NUESTRA SEÑORA DEL CARMEN\"/>
    </mc:Choice>
  </mc:AlternateContent>
  <xr:revisionPtr revIDLastSave="0" documentId="13_ncr:1_{9DB35320-6091-43BA-9A3A-6A082FAFF2BB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J1" i="2"/>
  <c r="P2" i="2"/>
  <c r="AP1" i="2"/>
  <c r="AO1" i="2"/>
  <c r="AN1" i="2"/>
  <c r="AM1" i="2"/>
  <c r="AL1" i="2"/>
  <c r="AK1" i="2"/>
  <c r="AJ1" i="2"/>
  <c r="AI1" i="2"/>
  <c r="AH1" i="2"/>
  <c r="AG1" i="2"/>
  <c r="Z1" i="2"/>
  <c r="Q1" i="2"/>
  <c r="I17" i="4" l="1"/>
  <c r="H24" i="4"/>
  <c r="I24" i="4"/>
  <c r="O1" i="2"/>
</calcChain>
</file>

<file path=xl/sharedStrings.xml><?xml version="1.0" encoding="utf-8"?>
<sst xmlns="http://schemas.openxmlformats.org/spreadsheetml/2006/main" count="148" uniqueCount="102">
  <si>
    <t>Funcionario Mónica Plaza Arrieta</t>
  </si>
  <si>
    <t>Cargo: coord. De Cartera</t>
  </si>
  <si>
    <t>Celular:  3016754865</t>
  </si>
  <si>
    <t>Correo: cartera@fundaser.co</t>
  </si>
  <si>
    <t>REPORTE CARTERA DETALLADA IPS</t>
  </si>
  <si>
    <t>VERSION 0</t>
  </si>
  <si>
    <t>NIT IPS</t>
  </si>
  <si>
    <t>Nombre IPS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</si>
  <si>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</si>
  <si>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</si>
  <si>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</si>
  <si>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</si>
  <si>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</si>
  <si>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</si>
  <si>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</si>
  <si>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</si>
  <si>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</si>
  <si>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</si>
  <si>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</si>
  <si>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ESE HOSPITAL NUESTRA SEÑORA DEL CARMEN</t>
  </si>
  <si>
    <t>HNSC</t>
  </si>
  <si>
    <t>EVENTO</t>
  </si>
  <si>
    <t>EL CARMEN DE BOLIVAR</t>
  </si>
  <si>
    <t>URGENCIAS</t>
  </si>
  <si>
    <t>SIN CONTRATO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</si>
  <si>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</si>
  <si>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</si>
  <si>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</si>
  <si>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</si>
  <si>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</si>
  <si>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</si>
  <si>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</si>
  <si>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</si>
  <si>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</si>
  <si>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</si>
  <si>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</si>
  <si>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</si>
  <si>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</si>
  <si>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</si>
  <si>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</si>
  <si>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</si>
  <si>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</si>
  <si>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</si>
  <si>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</si>
  <si>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</si>
  <si>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</si>
  <si>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</si>
  <si>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</si>
  <si>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</si>
  <si>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</si>
  <si>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</si>
  <si>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</si>
  <si>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</si>
  <si>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</si>
  <si>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</si>
  <si>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</si>
  <si>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</si>
  <si>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</si>
  <si>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</si>
  <si>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E.S.E. HOSP. NUESTRA SEÑORA DEL CARMEN</t>
  </si>
  <si>
    <t>HNSC26234</t>
  </si>
  <si>
    <t>900196346_HNSC26234</t>
  </si>
  <si>
    <t>HNSC195723</t>
  </si>
  <si>
    <t>900196346_HNSC195723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</si>
  <si>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</si>
  <si>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</si>
  <si>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</si>
  <si>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</si>
  <si>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</si>
  <si>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</si>
  <si>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</si>
  <si>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</si>
  <si>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</si>
  <si>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</si>
  <si>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</si>
  <si>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</si>
  <si>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</si>
  <si>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</si>
  <si>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</si>
  <si>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</si>
  <si>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</si>
  <si>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</si>
  <si>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</si>
  <si>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</si>
  <si>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</si>
  <si>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</si>
  <si>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</si>
  <si>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</si>
  <si>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</si>
  <si>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</si>
  <si>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</si>
  <si>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</si>
  <si>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</si>
  <si>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20 2025</t>
  </si>
  <si>
    <t>Señores : E.S.E. HOSP. NUESTRA SEÑORA DEL CARMEN</t>
  </si>
  <si>
    <t>NIT: 900196346</t>
  </si>
  <si>
    <t>A continuacion me permito remitir nuestra respuesta al estado de cartera presentado en la fecha: 14/06/2025</t>
  </si>
  <si>
    <t>Con Corte al dia: 31/05/2025</t>
  </si>
  <si>
    <t>No radicada</t>
  </si>
  <si>
    <t>Factura No Radicada</t>
  </si>
  <si>
    <t>Monica Plaza</t>
  </si>
  <si>
    <t>Coordinadora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</si>
</sst>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_-* #,##0_-;\-* #,##0_-;_-* &quot;-&quot;??_-;_-@_-"/>
    <numFmt numFmtId="168" formatCode="[$-240A]d&quot; de &quot;mmmm&quot; de &quot;yyyy;@"/>
    <numFmt numFmtId="169" formatCode="_-* #,##0.00\ _€_-;\-* #,##0.00\ _€_-;_-* &quot;-&quot;??\ _€_-;_-@_-"/>
    <numFmt numFmtId="170" formatCode="&quot;$&quot;\ #,##0;[Red]&quot;$&quot;\ #,##0"/>
    <numFmt numFmtId="171" formatCode="[$$-240A]\ #,##0;\-[$$-240A]\ 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1"/>
      <name val="Century Gothic"/>
      <family val="2"/>
    </font>
    <font>
      <sz val="10"/>
      <color theme="1"/>
      <name val="Century Gothic"/>
      <family val="2"/>
    </font>
    <font>
      <u/>
      <sz val="11"/>
      <color theme="10"/>
      <name val="Century Gothic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1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0" fontId="13" fillId="0" borderId="0" xfId="1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165" fontId="13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 wrapText="1"/>
    </xf>
    <xf numFmtId="164" fontId="15" fillId="0" borderId="3" xfId="1" applyNumberFormat="1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5" fontId="15" fillId="4" borderId="3" xfId="1" applyNumberFormat="1" applyFont="1" applyFill="1" applyBorder="1" applyAlignment="1">
      <alignment horizontal="center" vertical="center" wrapText="1"/>
    </xf>
    <xf numFmtId="0" fontId="15" fillId="4" borderId="3" xfId="1" applyNumberFormat="1" applyFont="1" applyFill="1" applyBorder="1" applyAlignment="1">
      <alignment horizontal="center" vertical="center" wrapText="1"/>
    </xf>
    <xf numFmtId="14" fontId="15" fillId="5" borderId="3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166" fontId="15" fillId="3" borderId="3" xfId="1" applyNumberFormat="1" applyFont="1" applyFill="1" applyBorder="1" applyAlignment="1">
      <alignment horizontal="center" vertical="center" wrapText="1"/>
    </xf>
    <xf numFmtId="166" fontId="15" fillId="3" borderId="3" xfId="1" applyNumberFormat="1" applyFont="1" applyFill="1" applyBorder="1" applyAlignment="1">
      <alignment horizontal="center" wrapText="1"/>
    </xf>
    <xf numFmtId="0" fontId="15" fillId="7" borderId="3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/>
    </xf>
    <xf numFmtId="0" fontId="13" fillId="8" borderId="3" xfId="0" applyFont="1" applyFill="1" applyBorder="1" applyAlignment="1" applyProtection="1">
      <alignment horizontal="center" vertical="center"/>
      <protection locked="0"/>
    </xf>
    <xf numFmtId="14" fontId="13" fillId="8" borderId="3" xfId="0" applyNumberFormat="1" applyFont="1" applyFill="1" applyBorder="1" applyAlignment="1">
      <alignment horizontal="center"/>
    </xf>
    <xf numFmtId="164" fontId="13" fillId="8" borderId="3" xfId="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1" applyNumberFormat="1" applyFont="1" applyBorder="1" applyAlignment="1">
      <alignment horizontal="center"/>
    </xf>
    <xf numFmtId="14" fontId="13" fillId="0" borderId="3" xfId="0" applyNumberFormat="1" applyFont="1" applyBorder="1" applyAlignment="1">
      <alignment horizontal="center"/>
    </xf>
    <xf numFmtId="0" fontId="18" fillId="0" borderId="0" xfId="5" applyFont="1"/>
    <xf numFmtId="0" fontId="18" fillId="0" borderId="4" xfId="5" applyFont="1" applyBorder="1" applyAlignment="1">
      <alignment horizontal="centerContinuous"/>
    </xf>
    <xf numFmtId="0" fontId="18" fillId="0" borderId="5" xfId="5" applyFont="1" applyBorder="1" applyAlignment="1">
      <alignment horizontal="centerContinuous"/>
    </xf>
    <xf numFmtId="0" fontId="19" fillId="0" borderId="4" xfId="5" applyFont="1" applyBorder="1" applyAlignment="1">
      <alignment horizontal="centerContinuous" vertical="center"/>
    </xf>
    <xf numFmtId="0" fontId="19" fillId="0" borderId="6" xfId="5" applyFont="1" applyBorder="1" applyAlignment="1">
      <alignment horizontal="centerContinuous" vertical="center"/>
    </xf>
    <xf numFmtId="0" fontId="19" fillId="0" borderId="5" xfId="5" applyFont="1" applyBorder="1" applyAlignment="1">
      <alignment horizontal="centerContinuous" vertical="center"/>
    </xf>
    <xf numFmtId="0" fontId="19" fillId="0" borderId="7" xfId="5" applyFont="1" applyBorder="1" applyAlignment="1">
      <alignment horizontal="centerContinuous" vertical="center"/>
    </xf>
    <xf numFmtId="0" fontId="18" fillId="0" borderId="8" xfId="5" applyFont="1" applyBorder="1" applyAlignment="1">
      <alignment horizontal="centerContinuous"/>
    </xf>
    <xf numFmtId="0" fontId="18" fillId="0" borderId="9" xfId="5" applyFont="1" applyBorder="1" applyAlignment="1">
      <alignment horizontal="centerContinuous"/>
    </xf>
    <xf numFmtId="0" fontId="19" fillId="0" borderId="10" xfId="5" applyFont="1" applyBorder="1" applyAlignment="1">
      <alignment horizontal="centerContinuous" vertical="center"/>
    </xf>
    <xf numFmtId="0" fontId="19" fillId="0" borderId="11" xfId="5" applyFont="1" applyBorder="1" applyAlignment="1">
      <alignment horizontal="centerContinuous" vertical="center"/>
    </xf>
    <xf numFmtId="0" fontId="19" fillId="0" borderId="12" xfId="5" applyFont="1" applyBorder="1" applyAlignment="1">
      <alignment horizontal="centerContinuous" vertical="center"/>
    </xf>
    <xf numFmtId="0" fontId="19" fillId="0" borderId="13" xfId="5" applyFont="1" applyBorder="1" applyAlignment="1">
      <alignment horizontal="centerContinuous" vertical="center"/>
    </xf>
    <xf numFmtId="0" fontId="19" fillId="0" borderId="8" xfId="5" applyFont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19" fillId="0" borderId="14" xfId="5" applyFont="1" applyBorder="1" applyAlignment="1">
      <alignment horizontal="centerContinuous" vertical="center"/>
    </xf>
    <xf numFmtId="0" fontId="18" fillId="0" borderId="10" xfId="5" applyFont="1" applyBorder="1" applyAlignment="1">
      <alignment horizontal="centerContinuous"/>
    </xf>
    <xf numFmtId="0" fontId="18" fillId="0" borderId="12" xfId="5" applyFont="1" applyBorder="1" applyAlignment="1">
      <alignment horizontal="centerContinuous"/>
    </xf>
    <xf numFmtId="0" fontId="18" fillId="0" borderId="8" xfId="5" applyFont="1" applyBorder="1"/>
    <xf numFmtId="0" fontId="18" fillId="0" borderId="9" xfId="5" applyFont="1" applyBorder="1"/>
    <xf numFmtId="0" fontId="19" fillId="0" borderId="0" xfId="5" applyFont="1"/>
    <xf numFmtId="14" fontId="18" fillId="0" borderId="0" xfId="5" applyNumberFormat="1" applyFont="1"/>
    <xf numFmtId="168" fontId="18" fillId="0" borderId="0" xfId="5" applyNumberFormat="1" applyFont="1"/>
    <xf numFmtId="14" fontId="18" fillId="0" borderId="0" xfId="5" applyNumberFormat="1" applyFont="1" applyAlignment="1">
      <alignment horizontal="left"/>
    </xf>
    <xf numFmtId="0" fontId="18" fillId="0" borderId="10" xfId="5" applyFont="1" applyBorder="1"/>
    <xf numFmtId="0" fontId="18" fillId="0" borderId="11" xfId="5" applyFont="1" applyBorder="1"/>
    <xf numFmtId="170" fontId="18" fillId="0" borderId="11" xfId="5" applyNumberFormat="1" applyFont="1" applyBorder="1"/>
    <xf numFmtId="0" fontId="18" fillId="0" borderId="12" xfId="5" applyFont="1" applyBorder="1"/>
    <xf numFmtId="1" fontId="19" fillId="0" borderId="0" xfId="7" applyNumberFormat="1" applyFont="1" applyAlignment="1">
      <alignment horizontal="center" vertical="center"/>
    </xf>
    <xf numFmtId="165" fontId="19" fillId="0" borderId="0" xfId="5" applyNumberFormat="1" applyFont="1" applyAlignment="1">
      <alignment horizontal="center" vertical="center"/>
    </xf>
    <xf numFmtId="1" fontId="19" fillId="0" borderId="0" xfId="5" applyNumberFormat="1" applyFont="1" applyAlignment="1">
      <alignment horizontal="center"/>
    </xf>
    <xf numFmtId="170" fontId="19" fillId="0" borderId="0" xfId="5" applyNumberFormat="1" applyFont="1" applyAlignment="1">
      <alignment horizontal="right"/>
    </xf>
    <xf numFmtId="1" fontId="18" fillId="0" borderId="0" xfId="5" applyNumberFormat="1" applyFont="1" applyAlignment="1">
      <alignment horizontal="center"/>
    </xf>
    <xf numFmtId="170" fontId="18" fillId="0" borderId="0" xfId="5" applyNumberFormat="1" applyFont="1" applyAlignment="1">
      <alignment horizontal="right"/>
    </xf>
    <xf numFmtId="1" fontId="18" fillId="0" borderId="11" xfId="5" applyNumberFormat="1" applyFont="1" applyBorder="1" applyAlignment="1">
      <alignment horizontal="center"/>
    </xf>
    <xf numFmtId="170" fontId="18" fillId="0" borderId="11" xfId="5" applyNumberFormat="1" applyFont="1" applyBorder="1" applyAlignment="1">
      <alignment horizontal="right"/>
    </xf>
    <xf numFmtId="0" fontId="18" fillId="0" borderId="0" xfId="5" applyFont="1" applyAlignment="1">
      <alignment horizontal="center"/>
    </xf>
    <xf numFmtId="1" fontId="19" fillId="0" borderId="15" xfId="5" applyNumberFormat="1" applyFont="1" applyBorder="1" applyAlignment="1">
      <alignment horizontal="center"/>
    </xf>
    <xf numFmtId="170" fontId="19" fillId="0" borderId="15" xfId="5" applyNumberFormat="1" applyFont="1" applyBorder="1" applyAlignment="1">
      <alignment horizontal="right"/>
    </xf>
    <xf numFmtId="170" fontId="18" fillId="0" borderId="0" xfId="5" applyNumberFormat="1" applyFont="1"/>
    <xf numFmtId="170" fontId="19" fillId="0" borderId="11" xfId="5" applyNumberFormat="1" applyFont="1" applyBorder="1"/>
    <xf numFmtId="170" fontId="19" fillId="0" borderId="0" xfId="5" applyNumberFormat="1" applyFont="1"/>
    <xf numFmtId="0" fontId="18" fillId="8" borderId="0" xfId="5" applyFont="1" applyFill="1"/>
    <xf numFmtId="0" fontId="19" fillId="0" borderId="0" xfId="5" applyFont="1" applyAlignment="1">
      <alignment horizontal="center"/>
    </xf>
    <xf numFmtId="1" fontId="19" fillId="0" borderId="0" xfId="7" applyNumberFormat="1" applyFont="1" applyAlignment="1">
      <alignment horizontal="right"/>
    </xf>
    <xf numFmtId="171" fontId="19" fillId="0" borderId="0" xfId="8" applyNumberFormat="1" applyFont="1" applyAlignment="1">
      <alignment horizontal="right"/>
    </xf>
    <xf numFmtId="1" fontId="18" fillId="0" borderId="0" xfId="7" applyNumberFormat="1" applyFont="1" applyAlignment="1">
      <alignment horizontal="right"/>
    </xf>
    <xf numFmtId="171" fontId="18" fillId="0" borderId="0" xfId="8" applyNumberFormat="1" applyFont="1" applyAlignment="1">
      <alignment horizontal="right"/>
    </xf>
    <xf numFmtId="167" fontId="18" fillId="0" borderId="15" xfId="8" applyNumberFormat="1" applyFont="1" applyBorder="1" applyAlignment="1">
      <alignment horizontal="center"/>
    </xf>
    <xf numFmtId="171" fontId="18" fillId="0" borderId="15" xfId="8" applyNumberFormat="1" applyFont="1" applyBorder="1" applyAlignment="1">
      <alignment horizontal="right"/>
    </xf>
    <xf numFmtId="0" fontId="13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/>
    </xf>
    <xf numFmtId="0" fontId="19" fillId="0" borderId="6" xfId="5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center"/>
    </xf>
    <xf numFmtId="0" fontId="19" fillId="0" borderId="10" xfId="5" applyFont="1" applyBorder="1" applyAlignment="1">
      <alignment horizontal="center" vertical="center"/>
    </xf>
    <xf numFmtId="0" fontId="19" fillId="0" borderId="11" xfId="5" applyFont="1" applyBorder="1" applyAlignment="1">
      <alignment horizontal="center" vertical="center"/>
    </xf>
    <xf numFmtId="0" fontId="19" fillId="0" borderId="12" xfId="5" applyFont="1" applyBorder="1" applyAlignment="1">
      <alignment horizontal="center" vertical="center"/>
    </xf>
    <xf numFmtId="0" fontId="19" fillId="0" borderId="7" xfId="5" applyFont="1" applyBorder="1" applyAlignment="1">
      <alignment horizontal="center" vertical="center"/>
    </xf>
    <xf numFmtId="0" fontId="19" fillId="0" borderId="1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19" fillId="0" borderId="9" xfId="5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9">
    <cellStyle name="Hipervínculo" xfId="2" builtinId="8"/>
    <cellStyle name="Millares 2" xfId="6" xr:uid="{FA56907A-C3AE-489D-AA47-43ABB45F3F61}"/>
    <cellStyle name="Millares 2 2" xfId="8" xr:uid="{42F87422-8DFD-4BDE-958E-3ADF47222A01}"/>
    <cellStyle name="Millares 3" xfId="4" xr:uid="{2FAD46EC-7175-4F75-96A4-E32E707660AA}"/>
    <cellStyle name="Millares 3 2" xfId="7" xr:uid="{8AF9C89B-5868-48F9-AB16-8041A87D3E26}"/>
    <cellStyle name="Moneda" xfId="1" builtinId="4"/>
    <cellStyle name="Moneda 2" xfId="3" xr:uid="{E664F63E-43FD-47C1-B4E0-44D8B10841AF}"/>
    <cellStyle name="Normal" xfId="0" builtinId="0"/>
    <cellStyle name="Normal 2 2" xfId="5" xr:uid="{87FDE7DD-2FEA-44FC-BF38-8FE81AF57AB2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A741D5-107A-42BB-8C54-8B4CEE8B6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9843035C-87C8-48FD-BF18-463FA95D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EE7C4E2F-FBA1-4D9E-841D-C30E74002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5B153B-C447-4A12-84CA-455141C99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workbookViewId="0">
      <selection activeCell="E15" sqref="E15"/>
    </sheetView>
  </sheetViews>
  <sheetFormatPr baseColWidth="10" defaultColWidth="8.7265625" defaultRowHeight="14.5" x14ac:dyDescent="0.35"/>
  <sheetData>
    <row r="1" spans="1:13" x14ac:dyDescent="0.35">
      <c r="A1" s="1"/>
      <c r="B1" s="2" t="s">
        <v>0</v>
      </c>
      <c r="C1" s="3"/>
      <c r="D1" s="4"/>
    </row>
    <row r="2" spans="1:13" x14ac:dyDescent="0.35">
      <c r="A2" s="1"/>
      <c r="B2" s="1" t="s">
        <v>1</v>
      </c>
      <c r="C2" s="1"/>
      <c r="D2" s="4"/>
    </row>
    <row r="3" spans="1:13" x14ac:dyDescent="0.35">
      <c r="A3" s="1"/>
      <c r="B3" s="1" t="s">
        <v>2</v>
      </c>
      <c r="C3" s="1"/>
      <c r="D3" s="4"/>
    </row>
    <row r="4" spans="1:13" x14ac:dyDescent="0.35">
      <c r="A4" s="1"/>
      <c r="B4" s="1" t="s">
        <v>3</v>
      </c>
      <c r="C4" s="5"/>
      <c r="D4" s="4"/>
    </row>
    <row r="5" spans="1:13" x14ac:dyDescent="0.35">
      <c r="B5" s="6"/>
      <c r="D5" s="7"/>
    </row>
    <row r="6" spans="1:13" x14ac:dyDescent="0.35">
      <c r="A6" s="96" t="s">
        <v>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7"/>
      <c r="M6" s="8" t="s">
        <v>5</v>
      </c>
    </row>
    <row r="7" spans="1:13" ht="43.5" x14ac:dyDescent="0.35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  <c r="K7" s="9" t="s">
        <v>16</v>
      </c>
      <c r="L7" s="9" t="s">
        <v>17</v>
      </c>
      <c r="M7" s="9" t="s">
        <v>18</v>
      </c>
    </row>
    <row r="8" spans="1:13" x14ac:dyDescent="0.35">
      <c r="A8" s="10">
        <v>900196346</v>
      </c>
      <c r="B8" s="10" t="s">
        <v>19</v>
      </c>
      <c r="C8" s="10" t="s">
        <v>20</v>
      </c>
      <c r="D8" s="10">
        <v>26234</v>
      </c>
      <c r="E8" s="10">
        <v>1602</v>
      </c>
      <c r="F8" s="11">
        <v>44174</v>
      </c>
      <c r="G8" s="11">
        <v>44209</v>
      </c>
      <c r="H8" s="12">
        <v>224660</v>
      </c>
      <c r="I8" s="12">
        <v>224660</v>
      </c>
      <c r="J8" s="10" t="s">
        <v>21</v>
      </c>
      <c r="K8" s="10" t="s">
        <v>22</v>
      </c>
      <c r="L8" s="10" t="s">
        <v>23</v>
      </c>
      <c r="M8" s="13" t="s">
        <v>24</v>
      </c>
    </row>
    <row r="9" spans="1:13" x14ac:dyDescent="0.35">
      <c r="A9" s="10">
        <v>900196346</v>
      </c>
      <c r="B9" s="10" t="s">
        <v>19</v>
      </c>
      <c r="C9" s="10" t="s">
        <v>20</v>
      </c>
      <c r="D9" s="10">
        <v>195723</v>
      </c>
      <c r="E9" s="10">
        <v>1191</v>
      </c>
      <c r="F9" s="11">
        <v>44573</v>
      </c>
      <c r="G9" s="11">
        <v>44615</v>
      </c>
      <c r="H9" s="12">
        <v>243481</v>
      </c>
      <c r="I9" s="12">
        <v>243481</v>
      </c>
      <c r="J9" s="10" t="s">
        <v>21</v>
      </c>
      <c r="K9" s="10" t="s">
        <v>22</v>
      </c>
      <c r="L9" s="10" t="s">
        <v>23</v>
      </c>
      <c r="M9" s="13" t="s">
        <v>24</v>
      </c>
    </row>
  </sheetData>
  <mergeCells count="1">
    <mergeCell ref="A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88288-16C5-4260-9C5D-95C4D2B125E5}">
  <dimension ref="A1:AU4"/>
  <sheetViews>
    <sheetView workbookViewId="0">
      <selection activeCell="G9" sqref="G9"/>
    </sheetView>
  </sheetViews>
  <sheetFormatPr baseColWidth="10" defaultRowHeight="14.5" x14ac:dyDescent="0.35"/>
  <cols>
    <col min="3" max="3" width="6.36328125" bestFit="1" customWidth="1"/>
    <col min="4" max="4" width="6.6328125" bestFit="1" customWidth="1"/>
    <col min="5" max="5" width="9.453125" bestFit="1" customWidth="1"/>
    <col min="6" max="6" width="10.81640625" customWidth="1"/>
    <col min="7" max="8" width="8.453125" bestFit="1" customWidth="1"/>
    <col min="15" max="15" width="17.7265625" bestFit="1" customWidth="1"/>
    <col min="27" max="27" width="11.6328125" customWidth="1"/>
    <col min="29" max="29" width="11.36328125" customWidth="1"/>
    <col min="37" max="37" width="13.36328125" customWidth="1"/>
    <col min="39" max="39" width="13.6328125" customWidth="1"/>
    <col min="41" max="41" width="12.26953125" customWidth="1"/>
    <col min="44" max="44" width="13.08984375" customWidth="1"/>
    <col min="45" max="45" width="12.81640625" customWidth="1"/>
    <col min="47" max="47" width="12.54296875" customWidth="1"/>
  </cols>
  <sheetData>
    <row r="1" spans="1:47" s="24" customFormat="1" x14ac:dyDescent="0.35">
      <c r="A1" s="14">
        <v>45808</v>
      </c>
      <c r="B1" s="15"/>
      <c r="C1" s="15"/>
      <c r="D1" s="15"/>
      <c r="E1" s="15"/>
      <c r="F1" s="15"/>
      <c r="G1" s="16"/>
      <c r="H1" s="16"/>
      <c r="I1" s="17">
        <f>+SUBTOTAL(9,I3:I1048576)</f>
        <v>468141</v>
      </c>
      <c r="J1" s="17">
        <f>+SUBTOTAL(9,J3:J1048576)</f>
        <v>468141</v>
      </c>
      <c r="K1" s="15"/>
      <c r="L1" s="15"/>
      <c r="M1" s="15"/>
      <c r="N1" s="15"/>
      <c r="O1" s="18">
        <f>+J1-SUM(AG1:AO1)</f>
        <v>0</v>
      </c>
      <c r="P1" s="19"/>
      <c r="Q1" s="20">
        <f>+SUBTOTAL(9,Q3:Q2999)</f>
        <v>0</v>
      </c>
      <c r="R1" s="21"/>
      <c r="S1" s="19"/>
      <c r="T1" s="16"/>
      <c r="U1" s="16"/>
      <c r="V1" s="16"/>
      <c r="W1" s="16"/>
      <c r="X1" s="19"/>
      <c r="Y1" s="19"/>
      <c r="Z1" s="20">
        <f>+SUBTOTAL(9,Z3:Z2999)</f>
        <v>0</v>
      </c>
      <c r="AA1" s="19"/>
      <c r="AB1" s="19"/>
      <c r="AC1" s="19"/>
      <c r="AD1" s="19"/>
      <c r="AE1" s="19"/>
      <c r="AF1" s="19"/>
      <c r="AG1" s="20">
        <f t="shared" ref="AG1:AP1" si="0">+SUBTOTAL(9,AG3:AG2999)</f>
        <v>0</v>
      </c>
      <c r="AH1" s="20">
        <f t="shared" si="0"/>
        <v>0</v>
      </c>
      <c r="AI1" s="20">
        <f t="shared" si="0"/>
        <v>468141</v>
      </c>
      <c r="AJ1" s="20">
        <f t="shared" si="0"/>
        <v>0</v>
      </c>
      <c r="AK1" s="20">
        <f t="shared" si="0"/>
        <v>0</v>
      </c>
      <c r="AL1" s="20">
        <f t="shared" si="0"/>
        <v>0</v>
      </c>
      <c r="AM1" s="20">
        <f t="shared" si="0"/>
        <v>0</v>
      </c>
      <c r="AN1" s="20">
        <f t="shared" si="0"/>
        <v>0</v>
      </c>
      <c r="AO1" s="20">
        <f t="shared" si="0"/>
        <v>0</v>
      </c>
      <c r="AP1" s="20">
        <f t="shared" si="0"/>
        <v>0</v>
      </c>
      <c r="AQ1" s="22"/>
      <c r="AR1" s="22"/>
      <c r="AS1" s="22"/>
      <c r="AT1" s="22"/>
      <c r="AU1" s="23"/>
    </row>
    <row r="2" spans="1:47" s="24" customFormat="1" ht="30" x14ac:dyDescent="0.35">
      <c r="A2" s="25" t="s">
        <v>6</v>
      </c>
      <c r="B2" s="25" t="s">
        <v>7</v>
      </c>
      <c r="C2" s="25" t="s">
        <v>8</v>
      </c>
      <c r="D2" s="25" t="s">
        <v>9</v>
      </c>
      <c r="E2" s="25" t="s">
        <v>25</v>
      </c>
      <c r="F2" s="25" t="s">
        <v>26</v>
      </c>
      <c r="G2" s="26" t="s">
        <v>11</v>
      </c>
      <c r="H2" s="26" t="s">
        <v>12</v>
      </c>
      <c r="I2" s="27" t="s">
        <v>13</v>
      </c>
      <c r="J2" s="27" t="s">
        <v>14</v>
      </c>
      <c r="K2" s="25" t="s">
        <v>15</v>
      </c>
      <c r="L2" s="25" t="s">
        <v>16</v>
      </c>
      <c r="M2" s="25" t="s">
        <v>17</v>
      </c>
      <c r="N2" s="25" t="s">
        <v>18</v>
      </c>
      <c r="O2" s="28" t="s">
        <v>27</v>
      </c>
      <c r="P2" s="29" t="str">
        <f ca="1">+CONCATENATE("ESTADO EPS ",TEXT(TODAY(),"DD-MM-YYYY"))</f>
        <v>ESTADO EPS 25-06-2025</v>
      </c>
      <c r="Q2" s="30" t="s">
        <v>28</v>
      </c>
      <c r="R2" s="31" t="s">
        <v>29</v>
      </c>
      <c r="S2" s="32" t="s">
        <v>30</v>
      </c>
      <c r="T2" s="32" t="s">
        <v>31</v>
      </c>
      <c r="U2" s="32" t="s">
        <v>32</v>
      </c>
      <c r="V2" s="32" t="s">
        <v>33</v>
      </c>
      <c r="W2" s="32" t="s">
        <v>34</v>
      </c>
      <c r="X2" s="33" t="s">
        <v>35</v>
      </c>
      <c r="Y2" s="33" t="s">
        <v>36</v>
      </c>
      <c r="Z2" s="34" t="s">
        <v>39</v>
      </c>
      <c r="AA2" s="34" t="s">
        <v>40</v>
      </c>
      <c r="AB2" s="34" t="s">
        <v>41</v>
      </c>
      <c r="AC2" s="34" t="s">
        <v>42</v>
      </c>
      <c r="AD2" s="34" t="s">
        <v>43</v>
      </c>
      <c r="AE2" s="34" t="s">
        <v>44</v>
      </c>
      <c r="AF2" s="34" t="s">
        <v>45</v>
      </c>
      <c r="AG2" s="35" t="s">
        <v>46</v>
      </c>
      <c r="AH2" s="35" t="s">
        <v>47</v>
      </c>
      <c r="AI2" s="35" t="s">
        <v>48</v>
      </c>
      <c r="AJ2" s="35" t="s">
        <v>38</v>
      </c>
      <c r="AK2" s="35" t="s">
        <v>49</v>
      </c>
      <c r="AL2" s="35" t="s">
        <v>37</v>
      </c>
      <c r="AM2" s="35" t="s">
        <v>50</v>
      </c>
      <c r="AN2" s="35" t="s">
        <v>51</v>
      </c>
      <c r="AO2" s="36" t="s">
        <v>52</v>
      </c>
      <c r="AP2" s="37" t="s">
        <v>53</v>
      </c>
      <c r="AQ2" s="37" t="s">
        <v>54</v>
      </c>
      <c r="AR2" s="37" t="s">
        <v>55</v>
      </c>
      <c r="AS2" s="37" t="s">
        <v>56</v>
      </c>
      <c r="AT2" s="37" t="s">
        <v>57</v>
      </c>
      <c r="AU2" s="37" t="s">
        <v>58</v>
      </c>
    </row>
    <row r="3" spans="1:47" s="24" customFormat="1" x14ac:dyDescent="0.35">
      <c r="A3" s="38">
        <v>900196346</v>
      </c>
      <c r="B3" s="39" t="s">
        <v>59</v>
      </c>
      <c r="C3" s="38" t="s">
        <v>20</v>
      </c>
      <c r="D3" s="38">
        <v>26234</v>
      </c>
      <c r="E3" s="38" t="s">
        <v>60</v>
      </c>
      <c r="F3" s="38" t="s">
        <v>61</v>
      </c>
      <c r="G3" s="40">
        <v>44174</v>
      </c>
      <c r="H3" s="40">
        <v>44209</v>
      </c>
      <c r="I3" s="41">
        <v>224660</v>
      </c>
      <c r="J3" s="41">
        <v>224660</v>
      </c>
      <c r="K3" s="38" t="s">
        <v>21</v>
      </c>
      <c r="L3" s="38" t="s">
        <v>22</v>
      </c>
      <c r="M3" s="38" t="s">
        <v>23</v>
      </c>
      <c r="N3" s="38" t="s">
        <v>24</v>
      </c>
      <c r="O3" s="42" t="s">
        <v>48</v>
      </c>
      <c r="P3" s="42" t="s">
        <v>99</v>
      </c>
      <c r="Q3" s="43">
        <v>0</v>
      </c>
      <c r="R3" s="42"/>
      <c r="S3" s="42"/>
      <c r="T3" s="44"/>
      <c r="U3" s="44"/>
      <c r="V3" s="44"/>
      <c r="W3" s="44"/>
      <c r="X3" s="95" t="s">
        <v>98</v>
      </c>
      <c r="Y3" s="95" t="s">
        <v>98</v>
      </c>
      <c r="Z3" s="43">
        <v>0</v>
      </c>
      <c r="AA3" s="42"/>
      <c r="AB3" s="42"/>
      <c r="AC3" s="42"/>
      <c r="AD3" s="42"/>
      <c r="AE3" s="42"/>
      <c r="AF3" s="42"/>
      <c r="AG3" s="43">
        <v>0</v>
      </c>
      <c r="AH3" s="43">
        <v>0</v>
      </c>
      <c r="AI3" s="41">
        <v>224660</v>
      </c>
      <c r="AJ3" s="43">
        <v>0</v>
      </c>
      <c r="AK3" s="43">
        <v>0</v>
      </c>
      <c r="AL3" s="43">
        <v>0</v>
      </c>
      <c r="AM3" s="43">
        <v>0</v>
      </c>
      <c r="AN3" s="43">
        <v>0</v>
      </c>
      <c r="AO3" s="43">
        <v>0</v>
      </c>
      <c r="AP3" s="43">
        <v>0</v>
      </c>
      <c r="AQ3" s="43">
        <v>0</v>
      </c>
      <c r="AR3" s="42"/>
      <c r="AS3" s="42"/>
      <c r="AT3" s="42"/>
      <c r="AU3" s="43">
        <v>0</v>
      </c>
    </row>
    <row r="4" spans="1:47" s="24" customFormat="1" x14ac:dyDescent="0.35">
      <c r="A4" s="38">
        <v>900196346</v>
      </c>
      <c r="B4" s="39" t="s">
        <v>59</v>
      </c>
      <c r="C4" s="38" t="s">
        <v>20</v>
      </c>
      <c r="D4" s="38">
        <v>195723</v>
      </c>
      <c r="E4" s="38" t="s">
        <v>62</v>
      </c>
      <c r="F4" s="38" t="s">
        <v>63</v>
      </c>
      <c r="G4" s="40">
        <v>44573</v>
      </c>
      <c r="H4" s="40">
        <v>44615</v>
      </c>
      <c r="I4" s="41">
        <v>243481</v>
      </c>
      <c r="J4" s="41">
        <v>243481</v>
      </c>
      <c r="K4" s="38" t="s">
        <v>21</v>
      </c>
      <c r="L4" s="38" t="s">
        <v>22</v>
      </c>
      <c r="M4" s="38" t="s">
        <v>23</v>
      </c>
      <c r="N4" s="38" t="s">
        <v>24</v>
      </c>
      <c r="O4" s="42" t="s">
        <v>48</v>
      </c>
      <c r="P4" s="42" t="s">
        <v>99</v>
      </c>
      <c r="Q4" s="43">
        <v>0</v>
      </c>
      <c r="R4" s="42"/>
      <c r="S4" s="42"/>
      <c r="T4" s="44"/>
      <c r="U4" s="44"/>
      <c r="V4" s="44"/>
      <c r="W4" s="44"/>
      <c r="X4" s="95" t="s">
        <v>98</v>
      </c>
      <c r="Y4" s="95" t="s">
        <v>98</v>
      </c>
      <c r="Z4" s="43">
        <v>0</v>
      </c>
      <c r="AA4" s="42"/>
      <c r="AB4" s="42"/>
      <c r="AC4" s="42"/>
      <c r="AD4" s="42"/>
      <c r="AE4" s="42"/>
      <c r="AF4" s="42"/>
      <c r="AG4" s="43">
        <v>0</v>
      </c>
      <c r="AH4" s="43">
        <v>0</v>
      </c>
      <c r="AI4" s="41">
        <v>243481</v>
      </c>
      <c r="AJ4" s="43">
        <v>0</v>
      </c>
      <c r="AK4" s="43">
        <v>0</v>
      </c>
      <c r="AL4" s="43">
        <v>0</v>
      </c>
      <c r="AM4" s="43">
        <v>0</v>
      </c>
      <c r="AN4" s="43">
        <v>0</v>
      </c>
      <c r="AO4" s="43">
        <v>0</v>
      </c>
      <c r="AP4" s="43">
        <v>0</v>
      </c>
      <c r="AQ4" s="43">
        <v>0</v>
      </c>
      <c r="AR4" s="42"/>
      <c r="AS4" s="42"/>
      <c r="AT4" s="42"/>
      <c r="AU4" s="43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4" name="Rango1_1_1_24_2"/>
  </protectedRanges>
  <conditionalFormatting sqref="E1">
    <cfRule type="duplicateValues" dxfId="14" priority="18"/>
    <cfRule type="duplicateValues" dxfId="13" priority="19"/>
    <cfRule type="duplicateValues" dxfId="12" priority="20"/>
  </conditionalFormatting>
  <conditionalFormatting sqref="E2">
    <cfRule type="duplicateValues" dxfId="11" priority="13"/>
    <cfRule type="duplicateValues" dxfId="10" priority="14"/>
    <cfRule type="duplicateValues" dxfId="9" priority="15"/>
  </conditionalFormatting>
  <conditionalFormatting sqref="E3:E4">
    <cfRule type="duplicateValues" dxfId="8" priority="7"/>
    <cfRule type="duplicateValues" dxfId="7" priority="8"/>
    <cfRule type="duplicateValues" dxfId="6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9AC3D-7D91-4305-9C1D-367C0A3E5E9D}">
  <dimension ref="B1:J42"/>
  <sheetViews>
    <sheetView showGridLines="0" tabSelected="1" topLeftCell="A8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45" customWidth="1"/>
    <col min="2" max="2" width="10.90625" style="45"/>
    <col min="3" max="3" width="17.54296875" style="45" customWidth="1"/>
    <col min="4" max="4" width="11.54296875" style="45" customWidth="1"/>
    <col min="5" max="8" width="10.90625" style="45"/>
    <col min="9" max="9" width="22.54296875" style="45" customWidth="1"/>
    <col min="10" max="10" width="14" style="45" customWidth="1"/>
    <col min="11" max="11" width="1.81640625" style="45" customWidth="1"/>
    <col min="12" max="16384" width="10.90625" style="45"/>
  </cols>
  <sheetData>
    <row r="1" spans="2:10" ht="6" customHeight="1" thickBot="1" x14ac:dyDescent="0.3"/>
    <row r="2" spans="2:10" ht="19.5" customHeight="1" x14ac:dyDescent="0.25">
      <c r="B2" s="46"/>
      <c r="C2" s="47"/>
      <c r="D2" s="98" t="s">
        <v>64</v>
      </c>
      <c r="E2" s="99"/>
      <c r="F2" s="99"/>
      <c r="G2" s="99"/>
      <c r="H2" s="99"/>
      <c r="I2" s="100"/>
      <c r="J2" s="104" t="s">
        <v>65</v>
      </c>
    </row>
    <row r="3" spans="2:10" ht="15.75" customHeight="1" thickBot="1" x14ac:dyDescent="0.3">
      <c r="B3" s="52"/>
      <c r="C3" s="53"/>
      <c r="D3" s="101"/>
      <c r="E3" s="102"/>
      <c r="F3" s="102"/>
      <c r="G3" s="102"/>
      <c r="H3" s="102"/>
      <c r="I3" s="103"/>
      <c r="J3" s="105"/>
    </row>
    <row r="4" spans="2:10" ht="13" x14ac:dyDescent="0.25">
      <c r="B4" s="52"/>
      <c r="C4" s="53"/>
      <c r="D4" s="48"/>
      <c r="E4" s="49"/>
      <c r="F4" s="49"/>
      <c r="G4" s="49"/>
      <c r="H4" s="49"/>
      <c r="I4" s="50"/>
      <c r="J4" s="51"/>
    </row>
    <row r="5" spans="2:10" ht="13" x14ac:dyDescent="0.25">
      <c r="B5" s="52"/>
      <c r="C5" s="53"/>
      <c r="D5" s="58" t="s">
        <v>66</v>
      </c>
      <c r="E5" s="59"/>
      <c r="F5" s="59"/>
      <c r="G5" s="59"/>
      <c r="H5" s="59"/>
      <c r="I5" s="60"/>
      <c r="J5" s="60" t="s">
        <v>67</v>
      </c>
    </row>
    <row r="6" spans="2:10" ht="13.5" thickBot="1" x14ac:dyDescent="0.3">
      <c r="B6" s="61"/>
      <c r="C6" s="62"/>
      <c r="D6" s="54"/>
      <c r="E6" s="55"/>
      <c r="F6" s="55"/>
      <c r="G6" s="55"/>
      <c r="H6" s="55"/>
      <c r="I6" s="56"/>
      <c r="J6" s="57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45" t="s">
        <v>93</v>
      </c>
      <c r="J9" s="64"/>
    </row>
    <row r="10" spans="2:10" ht="13" x14ac:dyDescent="0.3">
      <c r="B10" s="63"/>
      <c r="C10" s="65"/>
      <c r="E10" s="66"/>
      <c r="H10" s="67"/>
      <c r="J10" s="64"/>
    </row>
    <row r="11" spans="2:10" x14ac:dyDescent="0.25">
      <c r="B11" s="63"/>
      <c r="J11" s="64"/>
    </row>
    <row r="12" spans="2:10" ht="13" x14ac:dyDescent="0.3">
      <c r="B12" s="63"/>
      <c r="C12" s="65" t="s">
        <v>94</v>
      </c>
      <c r="J12" s="64"/>
    </row>
    <row r="13" spans="2:10" ht="13" x14ac:dyDescent="0.3">
      <c r="B13" s="63"/>
      <c r="C13" s="65" t="s">
        <v>95</v>
      </c>
      <c r="J13" s="64"/>
    </row>
    <row r="14" spans="2:10" x14ac:dyDescent="0.25">
      <c r="B14" s="63"/>
      <c r="J14" s="64"/>
    </row>
    <row r="15" spans="2:10" x14ac:dyDescent="0.25">
      <c r="B15" s="63"/>
      <c r="C15" s="45" t="s">
        <v>96</v>
      </c>
      <c r="J15" s="64"/>
    </row>
    <row r="16" spans="2:10" x14ac:dyDescent="0.25">
      <c r="B16" s="63"/>
      <c r="C16" s="68"/>
      <c r="J16" s="64"/>
    </row>
    <row r="17" spans="2:10" ht="13" x14ac:dyDescent="0.25">
      <c r="B17" s="63"/>
      <c r="C17" s="45" t="s">
        <v>97</v>
      </c>
      <c r="D17" s="66"/>
      <c r="H17" s="73" t="s">
        <v>68</v>
      </c>
      <c r="I17" s="74" t="s">
        <v>69</v>
      </c>
      <c r="J17" s="64"/>
    </row>
    <row r="18" spans="2:10" ht="13" x14ac:dyDescent="0.3">
      <c r="B18" s="63"/>
      <c r="C18" s="65" t="s">
        <v>70</v>
      </c>
      <c r="D18" s="65"/>
      <c r="E18" s="65"/>
      <c r="F18" s="65"/>
      <c r="H18" s="75">
        <v>2</v>
      </c>
      <c r="I18" s="76">
        <v>468141</v>
      </c>
      <c r="J18" s="64"/>
    </row>
    <row r="19" spans="2:10" x14ac:dyDescent="0.25">
      <c r="B19" s="63"/>
      <c r="C19" s="45" t="s">
        <v>71</v>
      </c>
      <c r="H19" s="77">
        <v>0</v>
      </c>
      <c r="I19" s="78">
        <v>0</v>
      </c>
      <c r="J19" s="64"/>
    </row>
    <row r="20" spans="2:10" x14ac:dyDescent="0.25">
      <c r="B20" s="63"/>
      <c r="C20" s="45" t="s">
        <v>72</v>
      </c>
      <c r="H20" s="77">
        <v>0</v>
      </c>
      <c r="I20" s="78">
        <v>0</v>
      </c>
      <c r="J20" s="64"/>
    </row>
    <row r="21" spans="2:10" x14ac:dyDescent="0.25">
      <c r="B21" s="63"/>
      <c r="C21" s="45" t="s">
        <v>73</v>
      </c>
      <c r="H21" s="77">
        <v>2</v>
      </c>
      <c r="I21" s="78">
        <v>468141</v>
      </c>
      <c r="J21" s="64"/>
    </row>
    <row r="22" spans="2:10" x14ac:dyDescent="0.25">
      <c r="B22" s="63"/>
      <c r="C22" s="45" t="s">
        <v>74</v>
      </c>
      <c r="H22" s="77">
        <v>0</v>
      </c>
      <c r="I22" s="78">
        <v>0</v>
      </c>
      <c r="J22" s="64"/>
    </row>
    <row r="23" spans="2:10" x14ac:dyDescent="0.25">
      <c r="B23" s="63"/>
      <c r="C23" s="45" t="s">
        <v>75</v>
      </c>
      <c r="H23" s="77">
        <v>0</v>
      </c>
      <c r="I23" s="78">
        <v>0</v>
      </c>
      <c r="J23" s="64"/>
    </row>
    <row r="24" spans="2:10" ht="13" thickBot="1" x14ac:dyDescent="0.3">
      <c r="B24" s="63"/>
      <c r="C24" s="45" t="s">
        <v>76</v>
      </c>
      <c r="H24" s="79">
        <v>0</v>
      </c>
      <c r="I24" s="80">
        <v>0</v>
      </c>
      <c r="J24" s="64"/>
    </row>
    <row r="25" spans="2:10" ht="13" x14ac:dyDescent="0.3">
      <c r="B25" s="63"/>
      <c r="C25" s="65" t="s">
        <v>77</v>
      </c>
      <c r="D25" s="65"/>
      <c r="E25" s="65"/>
      <c r="F25" s="65"/>
      <c r="H25" s="75">
        <f>H19+H20+H21+H22+H24+H23</f>
        <v>2</v>
      </c>
      <c r="I25" s="76">
        <f>I19+I20+I21+I22+I24+I23</f>
        <v>468141</v>
      </c>
      <c r="J25" s="64"/>
    </row>
    <row r="26" spans="2:10" x14ac:dyDescent="0.25">
      <c r="B26" s="63"/>
      <c r="C26" s="45" t="s">
        <v>78</v>
      </c>
      <c r="H26" s="77">
        <v>0</v>
      </c>
      <c r="I26" s="78">
        <v>0</v>
      </c>
      <c r="J26" s="64"/>
    </row>
    <row r="27" spans="2:10" ht="13" thickBot="1" x14ac:dyDescent="0.3">
      <c r="B27" s="63"/>
      <c r="C27" s="45" t="s">
        <v>51</v>
      </c>
      <c r="H27" s="79">
        <v>0</v>
      </c>
      <c r="I27" s="80">
        <v>0</v>
      </c>
      <c r="J27" s="64"/>
    </row>
    <row r="28" spans="2:10" ht="13" x14ac:dyDescent="0.3">
      <c r="B28" s="63"/>
      <c r="C28" s="65" t="s">
        <v>79</v>
      </c>
      <c r="D28" s="65"/>
      <c r="E28" s="65"/>
      <c r="F28" s="65"/>
      <c r="H28" s="75">
        <f>H26+H27</f>
        <v>0</v>
      </c>
      <c r="I28" s="76">
        <f>I26+I27</f>
        <v>0</v>
      </c>
      <c r="J28" s="64"/>
    </row>
    <row r="29" spans="2:10" ht="13.5" thickBot="1" x14ac:dyDescent="0.35">
      <c r="B29" s="63"/>
      <c r="C29" s="45" t="s">
        <v>80</v>
      </c>
      <c r="D29" s="65"/>
      <c r="E29" s="65"/>
      <c r="F29" s="65"/>
      <c r="H29" s="79">
        <v>0</v>
      </c>
      <c r="I29" s="80">
        <v>0</v>
      </c>
      <c r="J29" s="64"/>
    </row>
    <row r="30" spans="2:10" ht="13" x14ac:dyDescent="0.3">
      <c r="B30" s="63"/>
      <c r="C30" s="65" t="s">
        <v>81</v>
      </c>
      <c r="D30" s="65"/>
      <c r="E30" s="65"/>
      <c r="F30" s="65"/>
      <c r="H30" s="77">
        <f>H29</f>
        <v>0</v>
      </c>
      <c r="I30" s="78">
        <f>I29</f>
        <v>0</v>
      </c>
      <c r="J30" s="64"/>
    </row>
    <row r="31" spans="2:10" ht="13" x14ac:dyDescent="0.3">
      <c r="B31" s="63"/>
      <c r="C31" s="65"/>
      <c r="D31" s="65"/>
      <c r="E31" s="65"/>
      <c r="F31" s="65"/>
      <c r="H31" s="81"/>
      <c r="I31" s="76"/>
      <c r="J31" s="64"/>
    </row>
    <row r="32" spans="2:10" ht="13.5" thickBot="1" x14ac:dyDescent="0.35">
      <c r="B32" s="63"/>
      <c r="C32" s="65" t="s">
        <v>82</v>
      </c>
      <c r="D32" s="65"/>
      <c r="H32" s="82">
        <f>H25+H28+H30</f>
        <v>2</v>
      </c>
      <c r="I32" s="83">
        <f>I25+I28+I30</f>
        <v>468141</v>
      </c>
      <c r="J32" s="64"/>
    </row>
    <row r="33" spans="2:10" ht="13.5" thickTop="1" x14ac:dyDescent="0.3">
      <c r="B33" s="63"/>
      <c r="C33" s="65"/>
      <c r="D33" s="65"/>
      <c r="H33" s="77">
        <f>+H18-H32</f>
        <v>0</v>
      </c>
      <c r="I33" s="78">
        <f>+I18-I32</f>
        <v>0</v>
      </c>
      <c r="J33" s="64"/>
    </row>
    <row r="34" spans="2:10" x14ac:dyDescent="0.25">
      <c r="B34" s="63"/>
      <c r="G34" s="84"/>
      <c r="H34" s="84"/>
      <c r="I34" s="84"/>
      <c r="J34" s="64"/>
    </row>
    <row r="35" spans="2:10" x14ac:dyDescent="0.25">
      <c r="B35" s="63"/>
      <c r="G35" s="84"/>
      <c r="H35" s="84"/>
      <c r="I35" s="84"/>
      <c r="J35" s="64"/>
    </row>
    <row r="36" spans="2:10" ht="13" x14ac:dyDescent="0.3">
      <c r="B36" s="63"/>
      <c r="C36" s="65"/>
      <c r="G36" s="84"/>
      <c r="H36" s="84"/>
      <c r="I36" s="84"/>
      <c r="J36" s="64"/>
    </row>
    <row r="37" spans="2:10" ht="13.5" thickBot="1" x14ac:dyDescent="0.35">
      <c r="B37" s="63"/>
      <c r="C37" s="85" t="s">
        <v>100</v>
      </c>
      <c r="D37" s="71"/>
      <c r="H37" s="85" t="s">
        <v>83</v>
      </c>
      <c r="I37" s="71"/>
      <c r="J37" s="64"/>
    </row>
    <row r="38" spans="2:10" ht="13" x14ac:dyDescent="0.3">
      <c r="B38" s="63"/>
      <c r="C38" s="65" t="s">
        <v>101</v>
      </c>
      <c r="D38" s="84"/>
      <c r="H38" s="86" t="s">
        <v>84</v>
      </c>
      <c r="I38" s="84"/>
      <c r="J38" s="64"/>
    </row>
    <row r="39" spans="2:10" ht="13" x14ac:dyDescent="0.3">
      <c r="B39" s="63"/>
      <c r="C39" s="65" t="s">
        <v>59</v>
      </c>
      <c r="H39" s="65" t="s">
        <v>85</v>
      </c>
      <c r="I39" s="84"/>
      <c r="J39" s="64"/>
    </row>
    <row r="40" spans="2:10" x14ac:dyDescent="0.25">
      <c r="B40" s="63"/>
      <c r="G40" s="84"/>
      <c r="H40" s="84"/>
      <c r="I40" s="84"/>
      <c r="J40" s="64"/>
    </row>
    <row r="41" spans="2:10" ht="12.75" customHeight="1" x14ac:dyDescent="0.25">
      <c r="B41" s="63"/>
      <c r="C41" s="106" t="s">
        <v>86</v>
      </c>
      <c r="D41" s="106"/>
      <c r="E41" s="106"/>
      <c r="F41" s="106"/>
      <c r="G41" s="106"/>
      <c r="H41" s="106"/>
      <c r="I41" s="106"/>
      <c r="J41" s="64"/>
    </row>
    <row r="42" spans="2:10" ht="18.75" customHeight="1" thickBot="1" x14ac:dyDescent="0.3">
      <c r="B42" s="69"/>
      <c r="C42" s="70"/>
      <c r="D42" s="70"/>
      <c r="E42" s="70"/>
      <c r="F42" s="70"/>
      <c r="G42" s="70"/>
      <c r="H42" s="70"/>
      <c r="I42" s="70"/>
      <c r="J42" s="7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3AD3A-22B6-425B-89DD-9F0AE1E5889D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5" customWidth="1"/>
    <col min="2" max="2" width="11.453125" style="45"/>
    <col min="3" max="3" width="12.81640625" style="45" customWidth="1"/>
    <col min="4" max="4" width="22" style="45" customWidth="1"/>
    <col min="5" max="8" width="11.453125" style="45"/>
    <col min="9" max="9" width="24.81640625" style="45" customWidth="1"/>
    <col min="10" max="10" width="12.54296875" style="45" customWidth="1"/>
    <col min="11" max="11" width="1.81640625" style="45" customWidth="1"/>
    <col min="12" max="16384" width="11.453125" style="45"/>
  </cols>
  <sheetData>
    <row r="1" spans="2:10" ht="18" customHeight="1" thickBot="1" x14ac:dyDescent="0.3"/>
    <row r="2" spans="2:10" ht="19.5" customHeight="1" x14ac:dyDescent="0.25">
      <c r="B2" s="46"/>
      <c r="C2" s="47"/>
      <c r="D2" s="98" t="s">
        <v>87</v>
      </c>
      <c r="E2" s="99"/>
      <c r="F2" s="99"/>
      <c r="G2" s="99"/>
      <c r="H2" s="99"/>
      <c r="I2" s="100"/>
      <c r="J2" s="104" t="s">
        <v>65</v>
      </c>
    </row>
    <row r="3" spans="2:10" ht="15.75" customHeight="1" thickBot="1" x14ac:dyDescent="0.3">
      <c r="B3" s="52"/>
      <c r="C3" s="53"/>
      <c r="D3" s="101"/>
      <c r="E3" s="102"/>
      <c r="F3" s="102"/>
      <c r="G3" s="102"/>
      <c r="H3" s="102"/>
      <c r="I3" s="103"/>
      <c r="J3" s="105"/>
    </row>
    <row r="4" spans="2:10" ht="13" x14ac:dyDescent="0.25">
      <c r="B4" s="52"/>
      <c r="C4" s="53"/>
      <c r="E4" s="49"/>
      <c r="F4" s="49"/>
      <c r="G4" s="49"/>
      <c r="H4" s="49"/>
      <c r="I4" s="50"/>
      <c r="J4" s="51"/>
    </row>
    <row r="5" spans="2:10" ht="13" x14ac:dyDescent="0.25">
      <c r="B5" s="52"/>
      <c r="C5" s="53"/>
      <c r="D5" s="107" t="s">
        <v>88</v>
      </c>
      <c r="E5" s="108"/>
      <c r="F5" s="108"/>
      <c r="G5" s="108"/>
      <c r="H5" s="108"/>
      <c r="I5" s="109"/>
      <c r="J5" s="60" t="s">
        <v>5</v>
      </c>
    </row>
    <row r="6" spans="2:10" ht="13.5" thickBot="1" x14ac:dyDescent="0.3">
      <c r="B6" s="61"/>
      <c r="C6" s="62"/>
      <c r="D6" s="54"/>
      <c r="E6" s="55"/>
      <c r="F6" s="55"/>
      <c r="G6" s="55"/>
      <c r="H6" s="55"/>
      <c r="I6" s="56"/>
      <c r="J6" s="57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45" t="str">
        <f>+'FOR-CSA-018'!C9</f>
        <v>Santiago de Cali, junio 20 2025</v>
      </c>
      <c r="D9" s="67"/>
      <c r="E9" s="66"/>
      <c r="J9" s="64"/>
    </row>
    <row r="10" spans="2:10" ht="13" x14ac:dyDescent="0.3">
      <c r="B10" s="63"/>
      <c r="C10" s="65"/>
      <c r="J10" s="64"/>
    </row>
    <row r="11" spans="2:10" ht="13" x14ac:dyDescent="0.3">
      <c r="B11" s="63"/>
      <c r="C11" s="65" t="str">
        <f>+'FOR-CSA-018'!C12</f>
        <v>Señores : E.S.E. HOSP. NUESTRA SEÑORA DEL CARMEN</v>
      </c>
      <c r="J11" s="64"/>
    </row>
    <row r="12" spans="2:10" ht="13" x14ac:dyDescent="0.3">
      <c r="B12" s="63"/>
      <c r="C12" s="65" t="str">
        <f>+'FOR-CSA-018'!C13</f>
        <v>NIT: 900196346</v>
      </c>
      <c r="J12" s="64"/>
    </row>
    <row r="13" spans="2:10" x14ac:dyDescent="0.25">
      <c r="B13" s="63"/>
      <c r="J13" s="64"/>
    </row>
    <row r="14" spans="2:10" x14ac:dyDescent="0.25">
      <c r="B14" s="63"/>
      <c r="C14" s="45" t="s">
        <v>89</v>
      </c>
      <c r="J14" s="64"/>
    </row>
    <row r="15" spans="2:10" x14ac:dyDescent="0.25">
      <c r="B15" s="63"/>
      <c r="C15" s="68"/>
      <c r="J15" s="64"/>
    </row>
    <row r="16" spans="2:10" ht="13" x14ac:dyDescent="0.3">
      <c r="B16" s="63"/>
      <c r="C16" s="87"/>
      <c r="D16" s="66"/>
      <c r="H16" s="88" t="s">
        <v>68</v>
      </c>
      <c r="I16" s="88" t="s">
        <v>69</v>
      </c>
      <c r="J16" s="64"/>
    </row>
    <row r="17" spans="2:10" ht="13" x14ac:dyDescent="0.3">
      <c r="B17" s="63"/>
      <c r="C17" s="65" t="str">
        <f>+'FOR-CSA-018'!C17</f>
        <v>Con Corte al dia: 31/05/2025</v>
      </c>
      <c r="D17" s="65"/>
      <c r="E17" s="65"/>
      <c r="F17" s="65"/>
      <c r="H17" s="89">
        <f>+SUM(H18:H23)</f>
        <v>2</v>
      </c>
      <c r="I17" s="90">
        <f>+SUM(I18:I23)</f>
        <v>468141</v>
      </c>
      <c r="J17" s="64"/>
    </row>
    <row r="18" spans="2:10" x14ac:dyDescent="0.25">
      <c r="B18" s="63"/>
      <c r="C18" s="45" t="s">
        <v>71</v>
      </c>
      <c r="H18" s="91">
        <f>+'FOR-CSA-018'!H19</f>
        <v>0</v>
      </c>
      <c r="I18" s="92">
        <f>+'FOR-CSA-018'!I19</f>
        <v>0</v>
      </c>
      <c r="J18" s="64"/>
    </row>
    <row r="19" spans="2:10" x14ac:dyDescent="0.25">
      <c r="B19" s="63"/>
      <c r="C19" s="45" t="s">
        <v>72</v>
      </c>
      <c r="H19" s="91">
        <f>+'FOR-CSA-018'!H20</f>
        <v>0</v>
      </c>
      <c r="I19" s="92">
        <f>+'FOR-CSA-018'!I20</f>
        <v>0</v>
      </c>
      <c r="J19" s="64"/>
    </row>
    <row r="20" spans="2:10" x14ac:dyDescent="0.25">
      <c r="B20" s="63"/>
      <c r="C20" s="45" t="s">
        <v>73</v>
      </c>
      <c r="H20" s="91">
        <f>+'FOR-CSA-018'!H21</f>
        <v>2</v>
      </c>
      <c r="I20" s="92">
        <f>+'FOR-CSA-018'!I21</f>
        <v>468141</v>
      </c>
      <c r="J20" s="64"/>
    </row>
    <row r="21" spans="2:10" x14ac:dyDescent="0.25">
      <c r="B21" s="63"/>
      <c r="C21" s="45" t="s">
        <v>74</v>
      </c>
      <c r="H21" s="91">
        <f>+'FOR-CSA-018'!H22</f>
        <v>0</v>
      </c>
      <c r="I21" s="92">
        <f>+'FOR-CSA-018'!I22</f>
        <v>0</v>
      </c>
      <c r="J21" s="64"/>
    </row>
    <row r="22" spans="2:10" x14ac:dyDescent="0.25">
      <c r="B22" s="63"/>
      <c r="C22" s="45" t="s">
        <v>75</v>
      </c>
      <c r="H22" s="91">
        <f>+'FOR-CSA-018'!H23</f>
        <v>0</v>
      </c>
      <c r="I22" s="92">
        <f>+'FOR-CSA-018'!I23</f>
        <v>0</v>
      </c>
      <c r="J22" s="64"/>
    </row>
    <row r="23" spans="2:10" x14ac:dyDescent="0.25">
      <c r="B23" s="63"/>
      <c r="C23" s="45" t="s">
        <v>90</v>
      </c>
      <c r="H23" s="91">
        <f>+'FOR-CSA-018'!H24</f>
        <v>0</v>
      </c>
      <c r="I23" s="92">
        <f>+'FOR-CSA-018'!I24</f>
        <v>0</v>
      </c>
      <c r="J23" s="64"/>
    </row>
    <row r="24" spans="2:10" ht="13" x14ac:dyDescent="0.3">
      <c r="B24" s="63"/>
      <c r="C24" s="65" t="s">
        <v>91</v>
      </c>
      <c r="D24" s="65"/>
      <c r="E24" s="65"/>
      <c r="F24" s="65"/>
      <c r="H24" s="89">
        <f>SUM(H18:H23)</f>
        <v>2</v>
      </c>
      <c r="I24" s="90">
        <f>+SUBTOTAL(9,I18:I23)</f>
        <v>468141</v>
      </c>
      <c r="J24" s="64"/>
    </row>
    <row r="25" spans="2:10" ht="13.5" thickBot="1" x14ac:dyDescent="0.35">
      <c r="B25" s="63"/>
      <c r="C25" s="65"/>
      <c r="D25" s="65"/>
      <c r="H25" s="93"/>
      <c r="I25" s="94"/>
      <c r="J25" s="64"/>
    </row>
    <row r="26" spans="2:10" ht="13.5" thickTop="1" x14ac:dyDescent="0.3">
      <c r="B26" s="63"/>
      <c r="C26" s="65"/>
      <c r="D26" s="65"/>
      <c r="H26" s="84"/>
      <c r="I26" s="78"/>
      <c r="J26" s="64"/>
    </row>
    <row r="27" spans="2:10" ht="13" x14ac:dyDescent="0.3">
      <c r="B27" s="63"/>
      <c r="C27" s="65"/>
      <c r="D27" s="65"/>
      <c r="H27" s="84"/>
      <c r="I27" s="78"/>
      <c r="J27" s="64"/>
    </row>
    <row r="28" spans="2:10" ht="13" x14ac:dyDescent="0.3">
      <c r="B28" s="63"/>
      <c r="C28" s="65"/>
      <c r="D28" s="65"/>
      <c r="H28" s="84"/>
      <c r="I28" s="78"/>
      <c r="J28" s="64"/>
    </row>
    <row r="29" spans="2:10" x14ac:dyDescent="0.25">
      <c r="B29" s="63"/>
      <c r="G29" s="84"/>
      <c r="H29" s="84"/>
      <c r="I29" s="84"/>
      <c r="J29" s="64"/>
    </row>
    <row r="30" spans="2:10" ht="13.5" thickBot="1" x14ac:dyDescent="0.35">
      <c r="B30" s="63"/>
      <c r="C30" s="85" t="str">
        <f>+'FOR-CSA-018'!C37</f>
        <v>Monica Plaza</v>
      </c>
      <c r="D30" s="85"/>
      <c r="G30" s="85" t="str">
        <f>+'FOR-CSA-018'!H37</f>
        <v>Lizeth Ome G.</v>
      </c>
      <c r="H30" s="71"/>
      <c r="I30" s="84"/>
      <c r="J30" s="64"/>
    </row>
    <row r="31" spans="2:10" ht="13" x14ac:dyDescent="0.3">
      <c r="B31" s="63"/>
      <c r="C31" s="86" t="str">
        <f>+'FOR-CSA-018'!C38</f>
        <v>Coordinadora de Cartera</v>
      </c>
      <c r="D31" s="86"/>
      <c r="G31" s="86" t="str">
        <f>+'FOR-CSA-018'!H38</f>
        <v>Cartera - Cuentas Salud</v>
      </c>
      <c r="H31" s="84"/>
      <c r="I31" s="84"/>
      <c r="J31" s="64"/>
    </row>
    <row r="32" spans="2:10" ht="13" x14ac:dyDescent="0.3">
      <c r="B32" s="63"/>
      <c r="C32" s="86" t="str">
        <f>+'FOR-CSA-018'!C39</f>
        <v>E.S.E. HOSP. NUESTRA SEÑORA DEL CARMEN</v>
      </c>
      <c r="D32" s="86"/>
      <c r="G32" s="86" t="str">
        <f>+'FOR-CSA-018'!H39</f>
        <v>EPS Comfenalco Valle.</v>
      </c>
      <c r="H32" s="84"/>
      <c r="I32" s="84"/>
      <c r="J32" s="64"/>
    </row>
    <row r="33" spans="2:10" ht="13" x14ac:dyDescent="0.3">
      <c r="B33" s="63"/>
      <c r="C33" s="86"/>
      <c r="D33" s="86"/>
      <c r="G33" s="86"/>
      <c r="H33" s="84"/>
      <c r="I33" s="84"/>
      <c r="J33" s="64"/>
    </row>
    <row r="34" spans="2:10" ht="13" x14ac:dyDescent="0.3">
      <c r="B34" s="63"/>
      <c r="C34" s="86"/>
      <c r="D34" s="86"/>
      <c r="G34" s="86"/>
      <c r="H34" s="84"/>
      <c r="I34" s="84"/>
      <c r="J34" s="64"/>
    </row>
    <row r="35" spans="2:10" ht="14" x14ac:dyDescent="0.25">
      <c r="B35" s="63"/>
      <c r="C35" s="110" t="s">
        <v>92</v>
      </c>
      <c r="D35" s="110"/>
      <c r="E35" s="110"/>
      <c r="F35" s="110"/>
      <c r="G35" s="110"/>
      <c r="H35" s="110"/>
      <c r="I35" s="110"/>
      <c r="J35" s="64"/>
    </row>
    <row r="36" spans="2:10" ht="13" x14ac:dyDescent="0.3">
      <c r="B36" s="63"/>
      <c r="C36" s="86"/>
      <c r="D36" s="86"/>
      <c r="G36" s="86"/>
      <c r="H36" s="84"/>
      <c r="I36" s="84"/>
      <c r="J36" s="64"/>
    </row>
    <row r="37" spans="2:10" ht="18.75" customHeight="1" thickBot="1" x14ac:dyDescent="0.3">
      <c r="B37" s="69"/>
      <c r="C37" s="70"/>
      <c r="D37" s="70"/>
      <c r="E37" s="70"/>
      <c r="F37" s="70"/>
      <c r="G37" s="71"/>
      <c r="H37" s="71"/>
      <c r="I37" s="71"/>
      <c r="J37" s="7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2015-06-05T18:19:34Z</dcterms:created>
  <dcterms:modified xsi:type="dcterms:W3CDTF">2025-06-25T16:28:33Z</dcterms:modified>
</cp:coreProperties>
</file>